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 ВИТАЛИКОВЫ\6 085-0015581 Крюково,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4 Комиссия ИТ" sheetId="11" state="hidden" r:id="rId12"/>
    <sheet name="Вопрос 1.6 НИОКР" sheetId="16" state="hidden" r:id="rId13"/>
    <sheet name="Вопрос 1.3 Энергоучет" sheetId="15" state="hidden" r:id="rId14"/>
    <sheet name="Вопрос 1.4 Охрана-1" sheetId="14" state="hidden" r:id="rId15"/>
    <sheet name="Вопрос 1.3 комиссия СМИ" sheetId="17" state="hidden" r:id="rId16"/>
    <sheet name="Лист5" sheetId="18" state="hidden" r:id="rId17"/>
    <sheet name="Лист2" sheetId="19" state="hidden" r:id="rId18"/>
    <sheet name="Лист6" sheetId="20" state="hidden" r:id="rId19"/>
    <sheet name="Лист7" sheetId="21" state="hidden" r:id="rId20"/>
    <sheet name="Лист8" sheetId="22" state="hidden" r:id="rId21"/>
    <sheet name="Лист9" sheetId="23" state="hidden" r:id="rId22"/>
    <sheet name="Лист10" sheetId="24" state="hidden" r:id="rId23"/>
    <sheet name="Лист11" sheetId="25" state="hidden" r:id="rId24"/>
    <sheet name="Лист12" sheetId="26" state="hidden" r:id="rId25"/>
    <sheet name="Лист13" sheetId="27" state="hidden" r:id="rId26"/>
    <sheet name="Лист14" sheetId="28" state="hidden" r:id="rId27"/>
    <sheet name="Лист15" sheetId="29" state="hidden" r:id="rId28"/>
    <sheet name="Лист16" sheetId="30" state="hidden" r:id="rId29"/>
    <sheet name="Лист17" sheetId="31" state="hidden" r:id="rId30"/>
    <sheet name="Лист18" sheetId="32" state="hidden" r:id="rId31"/>
    <sheet name="Лист19" sheetId="33" state="hidden" r:id="rId32"/>
    <sheet name="Лист20" sheetId="34" state="hidden" r:id="rId33"/>
    <sheet name="Лист21" sheetId="35" state="hidden" r:id="rId34"/>
  </sheets>
  <definedNames>
    <definedName name="_xlnm._FilterDatabase" localSheetId="1" hidden="1">'1'!$A$2:$P$2</definedName>
    <definedName name="_xlnm._FilterDatabase" localSheetId="15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4" hidden="1">'Вопрос 1.4 Охрана-1'!$K$1:$K$3</definedName>
    <definedName name="_xlnm._FilterDatabase" localSheetId="0" hidden="1">'Вопрос 32.1'!$K$1:$K$3</definedName>
    <definedName name="_xlnm.Print_Area" localSheetId="1">'1'!$A$1:$J$3</definedName>
    <definedName name="_xlnm.Print_Area" localSheetId="2">'Вопрос 1.3  Энергоучет'!$A$1:$J$7</definedName>
    <definedName name="_xlnm.Print_Area" localSheetId="15">'Вопрос 1.3 комиссия СМИ'!$A$1:$L$7</definedName>
    <definedName name="_xlnm.Print_Area" localSheetId="4">'Вопрос 1.3 Энергетическое обсле'!$A$1:$K$7</definedName>
    <definedName name="_xlnm.Print_Area" localSheetId="13">'Вопрос 1.3 Энергоучет'!$A$1:$K$5</definedName>
    <definedName name="_xlnm.Print_Area" localSheetId="9">'Вопрос 1.4 Аукцион продавца'!$A$1:$L$7</definedName>
    <definedName name="_xlnm.Print_Area" localSheetId="11">'Вопрос 1.4 Комиссия ИТ'!$A$1:$L$6</definedName>
    <definedName name="_xlnm.Print_Area" localSheetId="5">'Вопрос 1.4 Облигации + рейтинг'!$A$1:$K$8</definedName>
    <definedName name="_xlnm.Print_Area" localSheetId="14">'Вопрос 1.4 Охрана-1'!$A$1:$L$5</definedName>
    <definedName name="_xlnm.Print_Area" localSheetId="10">'Вопрос 1.4 Охрана-2'!$A$1:$L$9</definedName>
    <definedName name="_xlnm.Print_Area" localSheetId="12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<sst xmlns="http://schemas.openxmlformats.org/spreadsheetml/2006/main" count="282" uniqueCount="116">
  <si>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</si>
  <si>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</si>
  <si>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</si>
  <si>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</si>
  <si>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</si>
  <si>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</si>
  <si>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</si>
  <si>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</si>
  <si>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</si>
  <si>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</si>
  <si>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</si>
  <si>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</si>
  <si>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</si>
  <si>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</si>
  <si>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</si>
  <si>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</si>
  <si>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</si>
  <si>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</si>
  <si>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</si>
  <si>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</si>
  <si>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</si>
  <si>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</si>
  <si>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</si>
  <si>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</si>
  <si>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</si>
  <si>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</si>
  <si>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</si>
  <si>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</si>
  <si>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</si>
  <si>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</si>
  <si>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</si>
  <si>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</si>
  <si>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</si>
  <si>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</si>
  <si>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</si>
  <si>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</si>
  <si>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</si>
  <si>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</si>
  <si>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</si>
  <si>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</si>
  <si>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</si>
  <si>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</si>
  <si>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</si>
  <si>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</si>
  <si>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</si>
  <si>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</si>
  <si>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</si>
  <si>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</si>
  <si>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</si>
  <si>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</si>
  <si>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</si>
  <si>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</si>
  <si>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</si>
  <si>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</si>
  <si>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</si>
  <si>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</si>
  <si>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</si>
  <si>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</si>
  <si>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</si>
  <si>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</si>
  <si>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</si>
  <si>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</si>
  <si>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</si>
  <si>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</si>
  <si>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</si>
  <si>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</si>
  <si>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</si>
  <si>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</si>
  <si>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</si>
  <si>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</si>
  <si>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</si>
  <si>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</si>
  <si>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</si>
  <si>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</si>
  <si>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</si>
  <si>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</si>
  <si>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</si>
  <si>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</si>
  <si>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</si>
  <si>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</si>
  <si>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</si>
  <si>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</si>
  <si>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</si>
  <si>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</si>
  <si>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</si>
  <si>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</si>
  <si>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</si>
  <si>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</si>
  <si>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</si>
  <si>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</si>
  <si>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</si>
  <si>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</si>
  <si>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№1.4 к протоколу от 29.01.2026 №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</si>
  <si>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</si>
  <si>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</si>
  <si>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</si>
  <si>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</si>
  <si>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</si>
  <si>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</si>
  <si>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</si>
  <si>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</si>
  <si>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</si>
  <si>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</si>
  <si>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</si>
  <si>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</si>
  <si>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</si>
  <si>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</si>
  <si>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</si>
  <si>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</si>
  <si>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</si>
  <si>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МКС</t>
  </si>
  <si>
    <t>Срок начала поставки / окончания выполнения работ / оказания услуг</t>
  </si>
  <si>
    <t>Выполнение ПИР, СМР, ПНР полным иждивением Подрячика по титулу: Строительство 8КЛ-0,4кВ от ТП-10/0,4кВ № 22038 до ГРЩ-0,4кВ Школы, в т.ч. ПИР: г.Москва, г.Зеленоград, округ Крюково, корп.1816</t>
  </si>
  <si>
    <t>085-0015581</t>
  </si>
  <si>
    <t>22.05.2028</t>
  </si>
  <si>
    <t>ПРИЛОЖЕНИЕ №  к протоколу от 11.08.2026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</si>
</sst>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6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1" fontId="69" fillId="0" borderId="42" xfId="0" applyNumberFormat="1" applyFont="1" applyFill="1" applyBorder="1" applyAlignment="1">
      <alignment horizontal="center" vertical="center" wrapText="1"/>
    </xf>
    <xf numFmtId="0" fontId="78" fillId="0" borderId="23" xfId="0" applyFont="1" applyFill="1" applyBorder="1" applyAlignment="1">
      <alignment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49" fontId="69" fillId="0" borderId="0" xfId="0" applyNumberFormat="1" applyFont="1" applyFill="1" applyBorder="1" applyAlignment="1">
      <alignment horizontal="left" vertical="center" wrapText="1"/>
    </xf>
    <xf numFmtId="49" fontId="69" fillId="0" borderId="0" xfId="0" applyNumberFormat="1" applyFont="1" applyFill="1" applyBorder="1" applyAlignment="1">
      <alignment horizontal="center" vertical="center" wrapText="1"/>
    </xf>
    <xf numFmtId="4" fontId="69" fillId="0" borderId="0" xfId="0" applyNumberFormat="1" applyFont="1" applyFill="1" applyBorder="1" applyAlignment="1">
      <alignment horizontal="center" vertical="center" wrapText="1"/>
    </xf>
    <xf numFmtId="14" fontId="69" fillId="0" borderId="0" xfId="0" applyNumberFormat="1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40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33" t="s">
        <v>0</v>
      </c>
      <c r="C1" s="133"/>
      <c r="D1" s="133"/>
      <c r="E1" s="4"/>
      <c r="F1" s="134" t="s">
        <v>1</v>
      </c>
      <c r="G1" s="134"/>
      <c r="H1" s="134"/>
    </row>
    <row r="2" spans="1:15" ht="15" customHeight="1">
      <c r="A2" s="135" t="s">
        <v>2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131"/>
      <c r="N4" s="131"/>
      <c r="O4" s="13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30" t="s">
        <v>24</v>
      </c>
      <c r="B7" s="131"/>
      <c r="C7" s="131"/>
      <c r="D7" s="131"/>
      <c r="E7" s="131"/>
      <c r="F7" s="131"/>
      <c r="G7" s="131"/>
      <c r="H7" s="131"/>
      <c r="I7" s="131"/>
      <c r="J7" s="132"/>
      <c r="K7" s="130"/>
      <c r="L7" s="131"/>
      <c r="M7" s="131"/>
      <c r="N7" s="131"/>
      <c r="O7" s="13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B10" sqref="B10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38" t="s">
        <v>115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111</v>
      </c>
      <c r="J2" s="29" t="s">
        <v>12</v>
      </c>
      <c r="K2" s="32"/>
      <c r="L2" s="32"/>
      <c r="M2" s="32"/>
    </row>
    <row r="3" spans="1:13" ht="94.5">
      <c r="A3" s="89">
        <v>1</v>
      </c>
      <c r="B3" s="121" t="s">
        <v>112</v>
      </c>
      <c r="C3" s="108" t="s">
        <v>113</v>
      </c>
      <c r="D3" s="91" t="s">
        <v>110</v>
      </c>
      <c r="E3" s="91" t="s">
        <v>97</v>
      </c>
      <c r="F3" s="91" t="s">
        <v>105</v>
      </c>
      <c r="G3" s="92">
        <v>24908792.34</v>
      </c>
      <c r="H3" s="92">
        <v>30388726.654799998</v>
      </c>
      <c r="I3" s="107" t="s">
        <v>114</v>
      </c>
      <c r="J3" s="107"/>
    </row>
    <row r="4" spans="1:13">
      <c r="A4" s="125"/>
      <c r="B4" s="126"/>
      <c r="C4" s="127"/>
      <c r="D4" s="125"/>
      <c r="E4" s="125"/>
      <c r="F4" s="125"/>
      <c r="G4" s="128"/>
      <c r="H4" s="128"/>
      <c r="I4" s="129"/>
      <c r="J4" s="129"/>
    </row>
  </sheetData>
  <autoFilter ref="A2:P2"/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33" t="s">
        <v>37</v>
      </c>
      <c r="C1" s="133"/>
      <c r="D1" s="133"/>
      <c r="E1" s="2"/>
      <c r="F1" s="134" t="s">
        <v>93</v>
      </c>
      <c r="G1" s="134"/>
      <c r="H1" s="134"/>
      <c r="I1" s="67"/>
      <c r="J1" s="67"/>
    </row>
    <row r="2" spans="1:10" s="39" customFormat="1" ht="30" customHeight="1">
      <c r="A2" s="139" t="s">
        <v>65</v>
      </c>
      <c r="B2" s="140"/>
      <c r="C2" s="140"/>
      <c r="D2" s="140"/>
      <c r="E2" s="140"/>
      <c r="F2" s="140"/>
      <c r="G2" s="140"/>
      <c r="H2" s="140"/>
      <c r="I2" s="140"/>
      <c r="J2" s="141"/>
    </row>
    <row r="3" spans="1:10" s="39" customFormat="1" ht="93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10</v>
      </c>
      <c r="I3" s="36" t="s">
        <v>66</v>
      </c>
      <c r="J3" s="36" t="s">
        <v>14</v>
      </c>
    </row>
    <row r="4" spans="1:10" s="39" customFormat="1" ht="18.75" customHeight="1">
      <c r="A4" s="145" t="s">
        <v>15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s="39" customFormat="1" ht="72.75" customHeight="1">
      <c r="A5" s="91">
        <v>1</v>
      </c>
      <c r="B5" s="114"/>
      <c r="C5" s="111"/>
      <c r="D5" s="111"/>
      <c r="E5" s="111"/>
      <c r="F5" s="111"/>
      <c r="G5" s="111"/>
      <c r="H5" s="111"/>
      <c r="I5" s="111"/>
      <c r="J5" s="111"/>
    </row>
    <row r="6" spans="1:10" s="39" customFormat="1" ht="18" customHeight="1">
      <c r="A6" s="142" t="s">
        <v>24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s="21" customFormat="1" ht="146.25" customHeight="1">
      <c r="A7" s="115">
        <v>1</v>
      </c>
      <c r="B7" s="117"/>
      <c r="C7" s="108"/>
      <c r="D7" s="91"/>
      <c r="E7" s="91"/>
      <c r="F7" s="91"/>
      <c r="G7" s="92"/>
      <c r="H7" s="112"/>
      <c r="I7" s="107"/>
      <c r="J7" s="11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37</v>
      </c>
      <c r="C1" s="133"/>
      <c r="D1" s="133"/>
      <c r="E1" s="4"/>
      <c r="F1" s="134" t="s">
        <v>38</v>
      </c>
      <c r="G1" s="134"/>
      <c r="H1" s="134"/>
      <c r="I1" s="41"/>
      <c r="J1" s="41"/>
      <c r="K1" s="41"/>
    </row>
    <row r="2" spans="1:11" s="39" customFormat="1">
      <c r="A2" s="135" t="s">
        <v>39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5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33" t="s">
        <v>45</v>
      </c>
      <c r="C1" s="133"/>
      <c r="D1" s="133"/>
      <c r="E1" s="4"/>
      <c r="F1" s="134" t="s">
        <v>46</v>
      </c>
      <c r="G1" s="134"/>
      <c r="H1" s="134"/>
      <c r="I1" s="41"/>
      <c r="J1" s="41"/>
      <c r="K1" s="41"/>
    </row>
    <row r="2" spans="1:11" s="39" customFormat="1">
      <c r="A2" s="135" t="s">
        <v>47</v>
      </c>
      <c r="B2" s="136"/>
      <c r="C2" s="136"/>
      <c r="D2" s="136"/>
      <c r="E2" s="136"/>
      <c r="F2" s="136"/>
      <c r="G2" s="136"/>
      <c r="H2" s="137"/>
      <c r="I2" s="42"/>
      <c r="J2" s="42"/>
      <c r="K2" s="42"/>
    </row>
    <row r="3" spans="1:11" s="39" customFormat="1" ht="45">
      <c r="A3" s="43" t="s">
        <v>3</v>
      </c>
      <c r="B3" s="7" t="s">
        <v>4</v>
      </c>
      <c r="C3" s="44" t="s">
        <v>5</v>
      </c>
      <c r="D3" s="45" t="s">
        <v>6</v>
      </c>
      <c r="E3" s="44" t="s">
        <v>7</v>
      </c>
      <c r="F3" s="45" t="s">
        <v>8</v>
      </c>
      <c r="G3" s="46" t="s">
        <v>9</v>
      </c>
      <c r="H3" s="47" t="s">
        <v>10</v>
      </c>
      <c r="I3" s="45" t="s">
        <v>11</v>
      </c>
      <c r="J3" s="45" t="s">
        <v>12</v>
      </c>
      <c r="K3" s="45" t="s">
        <v>14</v>
      </c>
    </row>
    <row r="4" spans="1:11" ht="15.75" hidden="1" customHeight="1">
      <c r="A4" s="130" t="s">
        <v>24</v>
      </c>
      <c r="B4" s="131"/>
      <c r="C4" s="131"/>
      <c r="D4" s="131"/>
      <c r="E4" s="131"/>
      <c r="F4" s="131"/>
      <c r="G4" s="131"/>
      <c r="H4" s="131"/>
      <c r="I4" s="131"/>
      <c r="J4" s="132"/>
      <c r="K4" s="12"/>
    </row>
    <row r="5" spans="1:11" ht="98.25" hidden="1" customHeight="1">
      <c r="A5" s="48">
        <v>1</v>
      </c>
      <c r="B5" s="15"/>
      <c r="C5" s="49"/>
      <c r="D5" s="14"/>
      <c r="E5" s="14"/>
      <c r="F5" s="50"/>
      <c r="G5" s="51"/>
      <c r="H5" s="52"/>
      <c r="I5" s="48"/>
      <c r="J5" s="22"/>
      <c r="K5" s="14" t="s">
        <v>40</v>
      </c>
    </row>
    <row r="6" spans="1:11" ht="15.75" customHeight="1">
      <c r="A6" s="148" t="s">
        <v>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s="21" customFormat="1" ht="84" customHeight="1">
      <c r="A7" s="53">
        <v>1</v>
      </c>
      <c r="B7" s="54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5"/>
      <c r="J7" s="14"/>
      <c r="K7" s="14"/>
    </row>
    <row r="8" spans="1:11" ht="47.25">
      <c r="A8" s="53">
        <v>2</v>
      </c>
      <c r="B8" s="54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5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14.140625" style="41" customWidth="1"/>
    <col min="13" max="13" width="9.140625" style="41" customWidth="1"/>
    <col min="14" max="16384" width="9.140625" style="41"/>
  </cols>
  <sheetData>
    <row r="1" spans="1:12">
      <c r="B1" s="133" t="s">
        <v>45</v>
      </c>
      <c r="C1" s="133"/>
      <c r="D1" s="133"/>
      <c r="E1" s="4"/>
      <c r="F1" s="134" t="s">
        <v>54</v>
      </c>
      <c r="G1" s="134"/>
      <c r="H1" s="134"/>
    </row>
    <row r="2" spans="1:12" ht="15">
      <c r="A2" s="135" t="s">
        <v>55</v>
      </c>
      <c r="B2" s="136"/>
      <c r="C2" s="136"/>
      <c r="D2" s="136"/>
      <c r="E2" s="136"/>
      <c r="F2" s="136"/>
      <c r="G2" s="136"/>
      <c r="H2" s="137"/>
      <c r="I2" s="42"/>
      <c r="J2" s="42"/>
      <c r="K2" s="42"/>
      <c r="L2" s="42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80.25" hidden="1" customHeight="1">
      <c r="A5" s="22">
        <v>1</v>
      </c>
      <c r="B5" s="15" t="s">
        <v>56</v>
      </c>
      <c r="C5" s="59" t="s">
        <v>57</v>
      </c>
      <c r="D5" s="14" t="s">
        <v>34</v>
      </c>
      <c r="E5" s="14" t="s">
        <v>43</v>
      </c>
      <c r="F5" s="14" t="s">
        <v>20</v>
      </c>
      <c r="G5" s="40">
        <v>25069675.239999998</v>
      </c>
      <c r="H5" s="55">
        <v>29582216.783199996</v>
      </c>
      <c r="I5" s="25"/>
      <c r="J5" s="5"/>
      <c r="K5" s="14"/>
      <c r="L5" s="14"/>
    </row>
    <row r="6" spans="1:12" s="56" customFormat="1" ht="15.75" customHeight="1">
      <c r="A6" s="150" t="s">
        <v>58</v>
      </c>
      <c r="B6" s="150"/>
      <c r="C6" s="150"/>
      <c r="D6" s="150"/>
      <c r="E6" s="150"/>
      <c r="F6" s="150"/>
      <c r="G6" s="150"/>
      <c r="H6" s="150"/>
      <c r="I6" s="150"/>
      <c r="J6" s="150"/>
      <c r="K6" s="57"/>
      <c r="L6" s="57"/>
    </row>
    <row r="7" spans="1:12" ht="153" customHeight="1">
      <c r="A7" s="60">
        <v>1</v>
      </c>
      <c r="B7" s="61" t="s">
        <v>59</v>
      </c>
      <c r="C7" s="62" t="s">
        <v>60</v>
      </c>
      <c r="D7" s="14" t="s">
        <v>18</v>
      </c>
      <c r="E7" s="8" t="s">
        <v>61</v>
      </c>
      <c r="F7" s="60" t="s">
        <v>20</v>
      </c>
      <c r="G7" s="63">
        <v>24952454.800000001</v>
      </c>
      <c r="H7" s="63">
        <v>29942945.760000002</v>
      </c>
      <c r="I7" s="63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94</v>
      </c>
      <c r="G1" s="151"/>
      <c r="H1" s="151"/>
      <c r="I1" s="151"/>
      <c r="J1" s="151"/>
      <c r="K1" s="151"/>
      <c r="L1" s="151"/>
    </row>
    <row r="2" spans="1:12" ht="15" customHeight="1">
      <c r="A2" s="139" t="s">
        <v>67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63</v>
      </c>
      <c r="J3" s="76" t="s">
        <v>12</v>
      </c>
      <c r="K3" s="76" t="s">
        <v>13</v>
      </c>
      <c r="L3" s="76" t="s">
        <v>14</v>
      </c>
    </row>
    <row r="4" spans="1:12" s="56" customFormat="1" ht="15.75" hidden="1" customHeight="1">
      <c r="A4" s="150" t="s">
        <v>36</v>
      </c>
      <c r="B4" s="150"/>
      <c r="C4" s="150"/>
      <c r="D4" s="150"/>
      <c r="E4" s="150"/>
      <c r="F4" s="150"/>
      <c r="G4" s="150"/>
      <c r="H4" s="150"/>
      <c r="I4" s="57"/>
      <c r="J4" s="58"/>
      <c r="K4" s="57"/>
      <c r="L4" s="57"/>
    </row>
    <row r="5" spans="1:12" ht="102.75" hidden="1" customHeight="1">
      <c r="A5" s="22">
        <v>1</v>
      </c>
      <c r="B5" s="15" t="s">
        <v>68</v>
      </c>
      <c r="C5" s="22" t="s">
        <v>69</v>
      </c>
      <c r="D5" s="22" t="s">
        <v>27</v>
      </c>
      <c r="E5" s="22" t="s">
        <v>43</v>
      </c>
      <c r="F5" s="22" t="s">
        <v>70</v>
      </c>
      <c r="G5" s="35">
        <v>45772414.18</v>
      </c>
      <c r="H5" s="35">
        <v>54011448.7324</v>
      </c>
      <c r="I5" s="55"/>
      <c r="J5" s="5"/>
      <c r="K5" s="79"/>
      <c r="L5" s="22"/>
    </row>
    <row r="6" spans="1:12" ht="15.75" hidden="1" customHeight="1">
      <c r="A6" s="152" t="s">
        <v>15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1" customFormat="1" ht="102.75" hidden="1" customHeight="1">
      <c r="A7" s="22">
        <v>1</v>
      </c>
      <c r="B7" s="80" t="s">
        <v>71</v>
      </c>
      <c r="C7" s="33" t="s">
        <v>72</v>
      </c>
      <c r="D7" s="81" t="s">
        <v>18</v>
      </c>
      <c r="E7" s="81" t="s">
        <v>32</v>
      </c>
      <c r="F7" s="22" t="s">
        <v>20</v>
      </c>
      <c r="G7" s="35">
        <v>3686076</v>
      </c>
      <c r="H7" s="35">
        <v>4423291.2</v>
      </c>
      <c r="I7" s="34" t="s">
        <v>73</v>
      </c>
      <c r="J7" s="5"/>
      <c r="K7" s="79"/>
      <c r="L7" s="22" t="s">
        <v>64</v>
      </c>
    </row>
    <row r="8" spans="1:12" s="56" customFormat="1" ht="18" customHeight="1">
      <c r="A8" s="142" t="s">
        <v>24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100" customFormat="1" ht="150.75" customHeight="1">
      <c r="A9" s="89">
        <v>1</v>
      </c>
      <c r="B9" s="117"/>
      <c r="C9" s="108"/>
      <c r="D9" s="118"/>
      <c r="E9" s="118"/>
      <c r="F9" s="91"/>
      <c r="G9" s="92"/>
      <c r="H9" s="112"/>
      <c r="I9" s="107"/>
      <c r="J9" s="94"/>
      <c r="K9" s="94"/>
      <c r="L9" s="89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"/>
  <sheetViews>
    <sheetView view="pageBreakPreview" zoomScale="85" zoomScaleSheetLayoutView="85" workbookViewId="0">
      <selection activeCell="G5" sqref="G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1" width="25.85546875" style="41" customWidth="1"/>
    <col min="12" max="12" width="22" style="41" customWidth="1"/>
    <col min="13" max="16384" width="9.140625" style="41"/>
  </cols>
  <sheetData>
    <row r="1" spans="1:12" ht="15.75" customHeight="1">
      <c r="B1" s="133" t="s">
        <v>45</v>
      </c>
      <c r="C1" s="133"/>
      <c r="D1" s="133"/>
      <c r="E1" s="4"/>
      <c r="F1" s="151" t="s">
        <v>92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62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87.7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66" t="s">
        <v>63</v>
      </c>
      <c r="J3" s="29" t="s">
        <v>12</v>
      </c>
      <c r="K3" s="29" t="s">
        <v>13</v>
      </c>
      <c r="L3" s="66" t="s">
        <v>14</v>
      </c>
    </row>
    <row r="4" spans="1:12">
      <c r="A4" s="155" t="s">
        <v>24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 s="99" customFormat="1" ht="156" customHeight="1">
      <c r="A5" s="89">
        <v>1</v>
      </c>
      <c r="B5" s="90"/>
      <c r="C5" s="108"/>
      <c r="D5" s="108"/>
      <c r="E5" s="91"/>
      <c r="F5" s="91"/>
      <c r="G5" s="92"/>
      <c r="H5" s="92"/>
      <c r="I5" s="107"/>
      <c r="J5" s="113"/>
      <c r="K5" s="113"/>
      <c r="L5" s="89"/>
    </row>
    <row r="6" spans="1:12" ht="123" customHeight="1">
      <c r="A6" s="89">
        <v>2</v>
      </c>
      <c r="B6" s="90"/>
      <c r="C6" s="108"/>
      <c r="D6" s="108"/>
      <c r="E6" s="91"/>
      <c r="F6" s="91"/>
      <c r="G6" s="92"/>
      <c r="H6" s="92"/>
      <c r="I6" s="107"/>
      <c r="J6" s="113"/>
      <c r="K6" s="113"/>
      <c r="L6" s="89"/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33" t="s">
        <v>87</v>
      </c>
      <c r="C1" s="133"/>
      <c r="D1" s="133"/>
      <c r="E1" s="2"/>
      <c r="F1" s="151" t="s">
        <v>88</v>
      </c>
      <c r="G1" s="151"/>
      <c r="H1" s="151"/>
      <c r="I1" s="151"/>
      <c r="J1" s="151"/>
      <c r="K1" s="37"/>
    </row>
    <row r="2" spans="1:14" ht="15.75" customHeight="1">
      <c r="A2" s="139" t="s">
        <v>76</v>
      </c>
      <c r="B2" s="140"/>
      <c r="C2" s="140"/>
      <c r="D2" s="140"/>
      <c r="E2" s="140"/>
      <c r="F2" s="140"/>
      <c r="G2" s="140"/>
      <c r="H2" s="140"/>
      <c r="I2" s="140"/>
      <c r="J2" s="140"/>
      <c r="K2" s="141"/>
      <c r="L2" s="38"/>
      <c r="M2" s="38"/>
      <c r="N2" s="38"/>
    </row>
    <row r="3" spans="1:14" ht="56.25" customHeight="1">
      <c r="A3" s="15" t="s">
        <v>30</v>
      </c>
      <c r="B3" s="83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5" t="s">
        <v>9</v>
      </c>
      <c r="H3" s="55" t="s">
        <v>10</v>
      </c>
      <c r="I3" s="8" t="s">
        <v>63</v>
      </c>
      <c r="J3" s="22" t="s">
        <v>13</v>
      </c>
      <c r="K3" s="84" t="s">
        <v>14</v>
      </c>
      <c r="L3" s="38"/>
      <c r="M3" s="38"/>
      <c r="N3" s="38"/>
    </row>
    <row r="4" spans="1:14" ht="15.75" hidden="1" customHeight="1">
      <c r="A4" s="130" t="s">
        <v>36</v>
      </c>
      <c r="B4" s="131"/>
      <c r="C4" s="131"/>
      <c r="D4" s="131"/>
      <c r="E4" s="131"/>
      <c r="F4" s="131"/>
      <c r="G4" s="131"/>
      <c r="H4" s="131"/>
      <c r="I4" s="131"/>
      <c r="J4" s="132"/>
      <c r="K4" s="85"/>
    </row>
    <row r="5" spans="1:14" ht="74.25" hidden="1" customHeight="1">
      <c r="A5" s="14">
        <v>1</v>
      </c>
      <c r="B5" s="15"/>
      <c r="C5" s="59"/>
      <c r="D5" s="14"/>
      <c r="E5" s="14"/>
      <c r="F5" s="14"/>
      <c r="G5" s="35"/>
      <c r="H5" s="35"/>
      <c r="I5" s="35"/>
      <c r="J5" s="79"/>
      <c r="K5" s="14"/>
    </row>
    <row r="6" spans="1:14" ht="111" hidden="1" customHeight="1">
      <c r="A6" s="14">
        <v>2</v>
      </c>
      <c r="B6" s="15"/>
      <c r="C6" s="59"/>
      <c r="D6" s="14"/>
      <c r="E6" s="14"/>
      <c r="F6" s="14"/>
      <c r="G6" s="35"/>
      <c r="H6" s="35"/>
      <c r="I6" s="14"/>
      <c r="J6" s="79"/>
      <c r="K6" s="14"/>
    </row>
    <row r="7" spans="1:14" ht="15.75">
      <c r="A7" s="156" t="s">
        <v>24</v>
      </c>
      <c r="B7" s="157"/>
      <c r="C7" s="157"/>
      <c r="D7" s="157"/>
      <c r="E7" s="157"/>
      <c r="F7" s="157"/>
      <c r="G7" s="157"/>
      <c r="H7" s="157"/>
      <c r="I7" s="157"/>
      <c r="J7" s="158"/>
      <c r="K7" s="86" t="s">
        <v>77</v>
      </c>
    </row>
    <row r="8" spans="1:14" ht="228" customHeight="1">
      <c r="A8" s="89">
        <v>1</v>
      </c>
      <c r="B8" s="109" t="s">
        <v>89</v>
      </c>
      <c r="C8" s="93" t="s">
        <v>90</v>
      </c>
      <c r="D8" s="93" t="s">
        <v>35</v>
      </c>
      <c r="E8" s="91" t="s">
        <v>33</v>
      </c>
      <c r="F8" s="91" t="s">
        <v>91</v>
      </c>
      <c r="G8" s="92">
        <v>167226774.50999999</v>
      </c>
      <c r="H8" s="92">
        <f>G8*1.2</f>
        <v>200672129.41199997</v>
      </c>
      <c r="I8" s="107">
        <v>46693</v>
      </c>
      <c r="J8" s="94"/>
      <c r="K8" s="95" t="s">
        <v>84</v>
      </c>
      <c r="L8" s="14" t="s">
        <v>78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9"/>
  </cols>
  <sheetData>
    <row r="1" spans="1:11" ht="15.75" customHeight="1">
      <c r="A1" s="26"/>
      <c r="B1" s="159" t="s">
        <v>96</v>
      </c>
      <c r="C1" s="160"/>
      <c r="D1" s="161"/>
      <c r="E1" s="82"/>
      <c r="F1" s="163" t="s">
        <v>100</v>
      </c>
      <c r="G1" s="164"/>
      <c r="H1" s="164"/>
      <c r="I1" s="164"/>
      <c r="J1" s="164"/>
      <c r="K1" s="165"/>
    </row>
    <row r="2" spans="1:11" s="39" customFormat="1" ht="15" customHeight="1">
      <c r="A2" s="139" t="s">
        <v>75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s="39" customFormat="1" ht="69.75" customHeight="1">
      <c r="A3" s="68" t="s">
        <v>30</v>
      </c>
      <c r="B3" s="69" t="s">
        <v>4</v>
      </c>
      <c r="C3" s="70" t="s">
        <v>5</v>
      </c>
      <c r="D3" s="36" t="s">
        <v>6</v>
      </c>
      <c r="E3" s="70" t="s">
        <v>7</v>
      </c>
      <c r="F3" s="36" t="s">
        <v>8</v>
      </c>
      <c r="G3" s="71" t="s">
        <v>9</v>
      </c>
      <c r="H3" s="72" t="s">
        <v>95</v>
      </c>
      <c r="I3" s="70" t="s">
        <v>63</v>
      </c>
      <c r="J3" s="36" t="s">
        <v>12</v>
      </c>
      <c r="K3" s="36" t="s">
        <v>14</v>
      </c>
    </row>
    <row r="4" spans="1:11" s="39" customFormat="1" ht="20.25" customHeight="1">
      <c r="A4" s="162" t="s">
        <v>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s="120" customFormat="1" ht="85.5" customHeight="1">
      <c r="A5" s="119">
        <v>1</v>
      </c>
      <c r="B5" s="121" t="s">
        <v>101</v>
      </c>
      <c r="C5" s="110" t="s">
        <v>102</v>
      </c>
      <c r="D5" s="91" t="s">
        <v>18</v>
      </c>
      <c r="E5" s="118" t="s">
        <v>103</v>
      </c>
      <c r="F5" s="122" t="s">
        <v>20</v>
      </c>
      <c r="G5" s="123">
        <v>7001433.4399999995</v>
      </c>
      <c r="H5" s="123">
        <f>G5*1.22</f>
        <v>8541748.7967999987</v>
      </c>
      <c r="I5" s="91" t="s">
        <v>98</v>
      </c>
      <c r="J5" s="124"/>
      <c r="K5" s="119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41" customWidth="1"/>
    <col min="10" max="10" width="16.5703125" style="41" hidden="1" customWidth="1"/>
    <col min="11" max="12" width="25.85546875" style="41" customWidth="1"/>
    <col min="13" max="13" width="9.140625" style="41" customWidth="1"/>
    <col min="14" max="16384" width="9.140625" style="41"/>
  </cols>
  <sheetData>
    <row r="1" spans="1:12" ht="15.75" customHeight="1">
      <c r="B1" s="133" t="s">
        <v>45</v>
      </c>
      <c r="C1" s="133"/>
      <c r="D1" s="133"/>
      <c r="E1" s="2"/>
      <c r="F1" s="151" t="s">
        <v>99</v>
      </c>
      <c r="G1" s="151"/>
      <c r="H1" s="151"/>
      <c r="I1" s="151"/>
      <c r="J1" s="151"/>
      <c r="K1" s="151"/>
      <c r="L1" s="151"/>
    </row>
    <row r="2" spans="1:12" ht="15.75" customHeight="1">
      <c r="A2" s="139" t="s">
        <v>74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1"/>
    </row>
    <row r="3" spans="1:12" ht="79.5" customHeight="1">
      <c r="A3" s="64" t="s">
        <v>30</v>
      </c>
      <c r="B3" s="65" t="s">
        <v>4</v>
      </c>
      <c r="C3" s="66" t="s">
        <v>5</v>
      </c>
      <c r="D3" s="29" t="s">
        <v>6</v>
      </c>
      <c r="E3" s="66" t="s">
        <v>7</v>
      </c>
      <c r="F3" s="29" t="s">
        <v>8</v>
      </c>
      <c r="G3" s="30" t="s">
        <v>9</v>
      </c>
      <c r="H3" s="31" t="s">
        <v>10</v>
      </c>
      <c r="I3" s="29" t="s">
        <v>31</v>
      </c>
      <c r="J3" s="29" t="s">
        <v>12</v>
      </c>
      <c r="K3" s="29" t="s">
        <v>13</v>
      </c>
      <c r="L3" s="29" t="s">
        <v>14</v>
      </c>
    </row>
    <row r="4" spans="1:12" s="56" customFormat="1" ht="15.75" customHeight="1">
      <c r="A4" s="142" t="s">
        <v>24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4"/>
    </row>
    <row r="5" spans="1:12" s="1" customFormat="1" ht="104.25" customHeight="1">
      <c r="A5" s="89">
        <v>1</v>
      </c>
      <c r="B5" s="117" t="s">
        <v>106</v>
      </c>
      <c r="C5" s="108" t="s">
        <v>107</v>
      </c>
      <c r="D5" s="91" t="s">
        <v>35</v>
      </c>
      <c r="E5" s="91" t="s">
        <v>32</v>
      </c>
      <c r="F5" s="91" t="s">
        <v>108</v>
      </c>
      <c r="G5" s="92">
        <v>11187770.43</v>
      </c>
      <c r="H5" s="112">
        <f t="shared" ref="H5" si="0">G5*1.22</f>
        <v>13649079.9246</v>
      </c>
      <c r="I5" s="107" t="s">
        <v>109</v>
      </c>
      <c r="J5" s="94"/>
      <c r="K5" s="94"/>
      <c r="L5" s="89" t="s">
        <v>64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33" t="s">
        <v>45</v>
      </c>
      <c r="C1" s="133"/>
      <c r="D1" s="133"/>
      <c r="E1" s="4"/>
      <c r="F1" s="134" t="s">
        <v>85</v>
      </c>
      <c r="G1" s="134"/>
      <c r="H1" s="134"/>
    </row>
    <row r="2" spans="1:15" ht="15">
      <c r="A2" s="135" t="s">
        <v>79</v>
      </c>
      <c r="B2" s="136"/>
      <c r="C2" s="136"/>
      <c r="D2" s="136"/>
      <c r="E2" s="136"/>
      <c r="F2" s="136"/>
      <c r="G2" s="136"/>
      <c r="H2" s="13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80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30" t="s">
        <v>15</v>
      </c>
      <c r="B4" s="131"/>
      <c r="C4" s="131"/>
      <c r="D4" s="131"/>
      <c r="E4" s="131"/>
      <c r="F4" s="131"/>
      <c r="G4" s="131"/>
      <c r="H4" s="131"/>
      <c r="I4" s="131"/>
      <c r="J4" s="132"/>
      <c r="K4" s="130"/>
      <c r="L4" s="131"/>
      <c r="M4" s="87"/>
      <c r="N4" s="87"/>
      <c r="O4" s="87"/>
    </row>
    <row r="5" spans="1:15" ht="80.25" hidden="1" customHeight="1">
      <c r="A5" s="9">
        <v>1</v>
      </c>
      <c r="B5" s="61"/>
      <c r="C5" s="81"/>
      <c r="D5" s="8"/>
      <c r="E5" s="8"/>
      <c r="F5" s="8"/>
      <c r="G5" s="88"/>
      <c r="H5" s="88"/>
      <c r="I5" s="8"/>
      <c r="J5" s="8"/>
      <c r="K5" s="8"/>
      <c r="L5" s="9"/>
      <c r="M5" s="87"/>
      <c r="N5" s="87"/>
      <c r="O5" s="87"/>
    </row>
    <row r="6" spans="1:15" ht="15.75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87"/>
      <c r="N6" s="87"/>
      <c r="O6" s="87"/>
    </row>
    <row r="7" spans="1:15" s="99" customFormat="1" ht="120.75" customHeight="1">
      <c r="A7" s="96">
        <v>1</v>
      </c>
      <c r="B7" s="102" t="s">
        <v>81</v>
      </c>
      <c r="C7" s="98" t="s">
        <v>86</v>
      </c>
      <c r="D7" s="96" t="s">
        <v>35</v>
      </c>
      <c r="E7" s="101" t="s">
        <v>33</v>
      </c>
      <c r="F7" s="96" t="s">
        <v>82</v>
      </c>
      <c r="G7" s="103">
        <v>28488032.41</v>
      </c>
      <c r="H7" s="104">
        <v>34185638.890000001</v>
      </c>
      <c r="I7" s="97">
        <v>46325</v>
      </c>
      <c r="J7" s="105"/>
      <c r="K7" s="103"/>
      <c r="L7" s="101" t="s">
        <v>83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12</vt:i4>
      </vt:variant>
    </vt:vector>
  </HeadingPairs>
  <TitlesOfParts>
    <vt:vector size="46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1.4 Комиссия ИТ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Комиссия ИТ'!Область_печати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Нехорошева Анна Александровна</cp:lastModifiedBy>
  <cp:revision>1</cp:revision>
  <cp:lastPrinted>2026-08-11T06:11:12Z</cp:lastPrinted>
  <dcterms:created xsi:type="dcterms:W3CDTF">2006-09-28T05:33:49Z</dcterms:created>
  <dcterms:modified xsi:type="dcterms:W3CDTF">2026-08-14T10:57:40Z</dcterms:modified>
</cp:coreProperties>
</file>